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D\FE_TGA\Verdunstung\"/>
    </mc:Choice>
  </mc:AlternateContent>
  <bookViews>
    <workbookView xWindow="0" yWindow="0" windowWidth="23040" windowHeight="102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15" i="1"/>
  <c r="B16" i="1" s="1"/>
  <c r="B26" i="1" l="1"/>
  <c r="B21" i="1"/>
  <c r="B25" i="1"/>
  <c r="B24" i="1"/>
  <c r="B23" i="1"/>
  <c r="B27" i="1" s="1"/>
  <c r="B19" i="1"/>
  <c r="B22" i="1" l="1"/>
  <c r="B28" i="1"/>
  <c r="H6" i="1" s="1"/>
  <c r="H9" i="1" s="1"/>
  <c r="H12" i="1" l="1"/>
  <c r="G10" i="1"/>
</calcChain>
</file>

<file path=xl/sharedStrings.xml><?xml version="1.0" encoding="utf-8"?>
<sst xmlns="http://schemas.openxmlformats.org/spreadsheetml/2006/main" count="80" uniqueCount="72">
  <si>
    <t>°C</t>
  </si>
  <si>
    <t>m²/s</t>
  </si>
  <si>
    <t>Pr =</t>
  </si>
  <si>
    <t>Nu =</t>
  </si>
  <si>
    <t>w =</t>
  </si>
  <si>
    <t>m/s</t>
  </si>
  <si>
    <t>ν =</t>
  </si>
  <si>
    <t>L =</t>
  </si>
  <si>
    <t>(kleinste Seitenlänge)</t>
  </si>
  <si>
    <t>ϑW =</t>
  </si>
  <si>
    <t xml:space="preserve">(Wassertemperatur) </t>
  </si>
  <si>
    <t>ϑL =</t>
  </si>
  <si>
    <t xml:space="preserve">(Lufttemperatur) </t>
  </si>
  <si>
    <t>%</t>
  </si>
  <si>
    <t>(relative Luftfeuchte)</t>
  </si>
  <si>
    <t>p =</t>
  </si>
  <si>
    <t>bar</t>
  </si>
  <si>
    <t>(Luftdruck)</t>
  </si>
  <si>
    <t>x =</t>
  </si>
  <si>
    <t>kgW/kgL</t>
  </si>
  <si>
    <t xml:space="preserve">pS = </t>
  </si>
  <si>
    <t>Pa</t>
  </si>
  <si>
    <t>xS =</t>
  </si>
  <si>
    <t xml:space="preserve">pW = </t>
  </si>
  <si>
    <t>(Sättigungsdruck)</t>
  </si>
  <si>
    <t xml:space="preserve">(Wasserdampfteildruck) </t>
  </si>
  <si>
    <t>(kinematische Viskosität)</t>
  </si>
  <si>
    <t xml:space="preserve">Re = </t>
  </si>
  <si>
    <t xml:space="preserve"> </t>
  </si>
  <si>
    <t>Berechnete Hilfswerte für Luft:</t>
  </si>
  <si>
    <t>(Prandtlzahl)</t>
  </si>
  <si>
    <t xml:space="preserve">Konvektiver Wärmeübergangskoeffizient </t>
  </si>
  <si>
    <t>αK =</t>
  </si>
  <si>
    <t>λ =</t>
  </si>
  <si>
    <t>W/(m K)</t>
  </si>
  <si>
    <t>(Wärmeleitfähigkeit)</t>
  </si>
  <si>
    <t>W/(m²K)</t>
  </si>
  <si>
    <t>(Reynoldszahl)</t>
  </si>
  <si>
    <t>(Nusseltzahl)</t>
  </si>
  <si>
    <t xml:space="preserve">der Luft an der Wasseroberfläche: </t>
  </si>
  <si>
    <t>https://berndglueck.de/waermeuebertragung.php</t>
  </si>
  <si>
    <t>https://berndglueck.de/stoffwerte.php</t>
  </si>
  <si>
    <t xml:space="preserve">Berechnung der Hilfs- und Stoffwerte nach [2]: Buch "Stoffwerte" </t>
  </si>
  <si>
    <t>(Wasserdampfgehalt in der Luft)</t>
  </si>
  <si>
    <t>cp =</t>
  </si>
  <si>
    <t>J/(kg K)</t>
  </si>
  <si>
    <t>(spezifische Wärmekapazität)</t>
  </si>
  <si>
    <t>σ =</t>
  </si>
  <si>
    <t xml:space="preserve">Verdunsteter Wasserstrom </t>
  </si>
  <si>
    <t>mW =</t>
  </si>
  <si>
    <t>A =</t>
  </si>
  <si>
    <t>m²</t>
  </si>
  <si>
    <t>(Wasserfläche)</t>
  </si>
  <si>
    <t>Ergebnisse</t>
  </si>
  <si>
    <t>kg/h</t>
  </si>
  <si>
    <t>Eingabewerte für Wasserfläche</t>
  </si>
  <si>
    <t>Eingabewerte für Luftstrom</t>
  </si>
  <si>
    <t>g/(m² s)</t>
  </si>
  <si>
    <t>Berechnete Hilfswerte für Wasser:</t>
  </si>
  <si>
    <t>trockene Luft.</t>
  </si>
  <si>
    <t xml:space="preserve">Die Berechnung der </t>
  </si>
  <si>
    <t xml:space="preserve">Stoffwerte erfolgt </t>
  </si>
  <si>
    <t>näherungsweise für</t>
  </si>
  <si>
    <t>Verdunstungskoeffizient:</t>
  </si>
  <si>
    <t xml:space="preserve"> Verdunstungsstrom von überströmten Wasserflächen an die Luft bei Temperaturen &lt; 100 °C</t>
  </si>
  <si>
    <t>Berechnung der Nusseltgleichung nach [3]: Buch "Wärmeübertragung" Gl. (3.38)</t>
  </si>
  <si>
    <r>
      <t xml:space="preserve">(Wasserdampfgehalt an der Grenzschicht bei </t>
    </r>
    <r>
      <rPr>
        <sz val="10"/>
        <color theme="1"/>
        <rFont val="Calibri"/>
        <family val="2"/>
      </rPr>
      <t>ϑW</t>
    </r>
    <r>
      <rPr>
        <sz val="10"/>
        <color theme="1"/>
        <rFont val="Calibri"/>
        <family val="2"/>
        <scheme val="minor"/>
      </rPr>
      <t>)</t>
    </r>
  </si>
  <si>
    <r>
      <t xml:space="preserve">(Sättigungsdruck an der Grenzschicht bei </t>
    </r>
    <r>
      <rPr>
        <sz val="10"/>
        <color theme="1"/>
        <rFont val="Calibri"/>
        <family val="2"/>
      </rPr>
      <t>ϑ</t>
    </r>
    <r>
      <rPr>
        <sz val="8.3000000000000007"/>
        <color theme="1"/>
        <rFont val="Calibri"/>
        <family val="2"/>
      </rPr>
      <t>W</t>
    </r>
    <r>
      <rPr>
        <sz val="10"/>
        <color theme="1"/>
        <rFont val="Calibri"/>
        <family val="2"/>
        <scheme val="minor"/>
      </rPr>
      <t>)</t>
    </r>
  </si>
  <si>
    <t>(Luftgeschwindigkeit)</t>
  </si>
  <si>
    <t>Wenn xS &lt;= x, dann keine Verdunstung!</t>
  </si>
  <si>
    <t>m</t>
  </si>
  <si>
    <r>
      <rPr>
        <sz val="10"/>
        <color theme="1"/>
        <rFont val="Arial"/>
        <family val="2"/>
      </rPr>
      <t>φ</t>
    </r>
    <r>
      <rPr>
        <sz val="10"/>
        <color theme="1"/>
        <rFont val="Calibri"/>
        <family val="2"/>
      </rPr>
      <t>L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</si>
</sst>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0"/>
    <numFmt numFmtId="165" formatCode="0.000"/>
    <numFmt numFmtId="166" formatCode="0.000E+00"/>
    <numFmt numFmtId="167" formatCode="0.0000"/>
    <numFmt numFmtId="168" formatCode="0.00000"/>
    <numFmt numFmtId="169" formatCode="0.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0000FF"/>
      <name val="Calibri"/>
      <family val="2"/>
    </font>
    <font>
      <sz val="10"/>
      <color rgb="FF0000FF"/>
      <name val="Calibri"/>
      <family val="2"/>
      <scheme val="minor"/>
    </font>
    <font>
      <sz val="8.3000000000000007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0" xfId="0" applyFont="1"/>
    <xf numFmtId="1" fontId="0" fillId="0" borderId="0" xfId="0" applyNumberFormat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2" xfId="0" applyFont="1" applyFill="1" applyBorder="1"/>
    <xf numFmtId="0" fontId="5" fillId="3" borderId="3" xfId="0" applyFont="1" applyFill="1" applyBorder="1"/>
    <xf numFmtId="0" fontId="7" fillId="3" borderId="3" xfId="0" applyFont="1" applyFill="1" applyBorder="1"/>
    <xf numFmtId="0" fontId="7" fillId="3" borderId="4" xfId="0" applyFont="1" applyFill="1" applyBorder="1"/>
    <xf numFmtId="0" fontId="5" fillId="3" borderId="0" xfId="0" applyFont="1" applyFill="1" applyBorder="1"/>
    <xf numFmtId="0" fontId="8" fillId="0" borderId="1" xfId="0" applyFont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2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0" xfId="0" applyFont="1" applyFill="1" applyBorder="1"/>
    <xf numFmtId="0" fontId="11" fillId="3" borderId="4" xfId="0" applyFont="1" applyFill="1" applyBorder="1"/>
    <xf numFmtId="0" fontId="12" fillId="3" borderId="4" xfId="0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5" fillId="3" borderId="4" xfId="0" applyFont="1" applyFill="1" applyBorder="1"/>
    <xf numFmtId="0" fontId="6" fillId="3" borderId="5" xfId="0" applyFont="1" applyFill="1" applyBorder="1" applyAlignment="1">
      <alignment horizontal="center"/>
    </xf>
    <xf numFmtId="165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5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0" xfId="0" applyFont="1" applyBorder="1"/>
    <xf numFmtId="0" fontId="6" fillId="0" borderId="12" xfId="0" applyFont="1" applyBorder="1"/>
    <xf numFmtId="0" fontId="5" fillId="0" borderId="11" xfId="0" applyFont="1" applyBorder="1"/>
    <xf numFmtId="0" fontId="5" fillId="0" borderId="0" xfId="0" applyFont="1" applyBorder="1"/>
    <xf numFmtId="0" fontId="8" fillId="0" borderId="11" xfId="0" applyFont="1" applyFill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67" fontId="6" fillId="0" borderId="0" xfId="0" quotePrefix="1" applyNumberFormat="1" applyFont="1" applyBorder="1" applyAlignment="1">
      <alignment horizontal="center"/>
    </xf>
    <xf numFmtId="0" fontId="8" fillId="0" borderId="11" xfId="0" applyFont="1" applyFill="1" applyBorder="1" applyAlignment="1"/>
    <xf numFmtId="0" fontId="6" fillId="0" borderId="0" xfId="0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0" fontId="5" fillId="3" borderId="12" xfId="0" applyFont="1" applyFill="1" applyBorder="1"/>
    <xf numFmtId="0" fontId="6" fillId="3" borderId="12" xfId="0" applyFont="1" applyFill="1" applyBorder="1"/>
    <xf numFmtId="0" fontId="7" fillId="3" borderId="12" xfId="0" applyFont="1" applyFill="1" applyBorder="1"/>
    <xf numFmtId="0" fontId="7" fillId="3" borderId="15" xfId="0" applyFont="1" applyFill="1" applyBorder="1"/>
    <xf numFmtId="0" fontId="6" fillId="3" borderId="16" xfId="0" applyFont="1" applyFill="1" applyBorder="1"/>
    <xf numFmtId="0" fontId="6" fillId="0" borderId="11" xfId="0" applyFont="1" applyFill="1" applyBorder="1"/>
    <xf numFmtId="0" fontId="6" fillId="3" borderId="11" xfId="0" applyFont="1" applyFill="1" applyBorder="1"/>
    <xf numFmtId="0" fontId="13" fillId="3" borderId="11" xfId="0" applyFont="1" applyFill="1" applyBorder="1"/>
    <xf numFmtId="0" fontId="13" fillId="3" borderId="0" xfId="0" applyFont="1" applyFill="1" applyBorder="1"/>
    <xf numFmtId="0" fontId="13" fillId="3" borderId="13" xfId="0" applyFont="1" applyFill="1" applyBorder="1"/>
    <xf numFmtId="0" fontId="13" fillId="3" borderId="7" xfId="0" applyFont="1" applyFill="1" applyBorder="1"/>
    <xf numFmtId="0" fontId="6" fillId="3" borderId="7" xfId="0" applyFont="1" applyFill="1" applyBorder="1"/>
    <xf numFmtId="0" fontId="6" fillId="3" borderId="14" xfId="0" applyFont="1" applyFill="1" applyBorder="1"/>
    <xf numFmtId="0" fontId="15" fillId="0" borderId="0" xfId="0" applyFont="1" applyBorder="1" applyAlignment="1"/>
    <xf numFmtId="0" fontId="15" fillId="0" borderId="12" xfId="0" applyFont="1" applyBorder="1" applyAlignment="1"/>
    <xf numFmtId="0" fontId="0" fillId="0" borderId="12" xfId="0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zoomScale="83" zoomScaleNormal="83" workbookViewId="0">
      <selection activeCell="W17" sqref="W17"/>
    </sheetView>
  </sheetViews>
  <sheetFormatPr baseColWidth="10" defaultRowHeight="14.4" x14ac:dyDescent="0.3"/>
  <cols>
    <col min="1" max="1" width="5.44140625" customWidth="1"/>
    <col min="2" max="2" width="9.33203125" customWidth="1"/>
    <col min="3" max="3" width="7.33203125" customWidth="1"/>
    <col min="4" max="4" width="7.5546875" customWidth="1"/>
    <col min="5" max="5" width="14" customWidth="1"/>
    <col min="6" max="6" width="2.6640625" customWidth="1"/>
    <col min="7" max="7" width="6.44140625" customWidth="1"/>
    <col min="8" max="8" width="7.44140625" customWidth="1"/>
    <col min="9" max="9" width="8.5546875" customWidth="1"/>
    <col min="10" max="10" width="13.77734375" customWidth="1"/>
    <col min="11" max="11" width="11" customWidth="1"/>
    <col min="12" max="12" width="5.77734375" customWidth="1"/>
    <col min="13" max="13" width="12" bestFit="1" customWidth="1"/>
    <col min="14" max="14" width="5" customWidth="1"/>
    <col min="16" max="16" width="13.5546875" customWidth="1"/>
  </cols>
  <sheetData>
    <row r="1" spans="1:11" x14ac:dyDescent="0.3">
      <c r="A1" s="37" t="s">
        <v>64</v>
      </c>
      <c r="B1" s="38"/>
      <c r="C1" s="38"/>
      <c r="D1" s="38"/>
      <c r="E1" s="38"/>
      <c r="F1" s="38"/>
      <c r="G1" s="38"/>
      <c r="H1" s="38"/>
      <c r="I1" s="38"/>
      <c r="J1" s="39"/>
      <c r="K1" s="41"/>
    </row>
    <row r="2" spans="1:11" x14ac:dyDescent="0.3">
      <c r="A2" s="40"/>
      <c r="B2" s="41"/>
      <c r="C2" s="41"/>
      <c r="D2" s="41"/>
      <c r="E2" s="41"/>
      <c r="F2" s="41"/>
      <c r="G2" s="41"/>
      <c r="H2" s="41"/>
      <c r="I2" s="41"/>
      <c r="J2" s="42"/>
      <c r="K2" s="41"/>
    </row>
    <row r="3" spans="1:11" ht="15" thickBot="1" x14ac:dyDescent="0.35">
      <c r="A3" s="43" t="s">
        <v>55</v>
      </c>
      <c r="B3" s="44"/>
      <c r="C3" s="41"/>
      <c r="D3" s="41"/>
      <c r="E3" s="41"/>
      <c r="F3" s="41"/>
      <c r="G3" s="44" t="s">
        <v>53</v>
      </c>
      <c r="H3" s="41"/>
      <c r="I3" s="41"/>
      <c r="J3" s="42"/>
      <c r="K3" s="41"/>
    </row>
    <row r="4" spans="1:11" x14ac:dyDescent="0.3">
      <c r="A4" s="12" t="s">
        <v>50</v>
      </c>
      <c r="B4" s="13">
        <v>1000</v>
      </c>
      <c r="C4" s="12" t="s">
        <v>51</v>
      </c>
      <c r="D4" s="14" t="s">
        <v>52</v>
      </c>
      <c r="E4" s="14"/>
      <c r="F4" s="41"/>
      <c r="G4" s="15" t="s">
        <v>31</v>
      </c>
      <c r="H4" s="16"/>
      <c r="I4" s="17"/>
      <c r="J4" s="60"/>
      <c r="K4" s="41"/>
    </row>
    <row r="5" spans="1:11" x14ac:dyDescent="0.3">
      <c r="A5" s="12" t="s">
        <v>7</v>
      </c>
      <c r="B5" s="13">
        <v>20</v>
      </c>
      <c r="C5" s="12" t="s">
        <v>70</v>
      </c>
      <c r="D5" s="14" t="s">
        <v>8</v>
      </c>
      <c r="E5" s="14"/>
      <c r="F5" s="41"/>
      <c r="G5" s="18" t="s">
        <v>39</v>
      </c>
      <c r="H5" s="19"/>
      <c r="I5" s="19"/>
      <c r="J5" s="57"/>
      <c r="K5" s="41"/>
    </row>
    <row r="6" spans="1:11" x14ac:dyDescent="0.3">
      <c r="A6" s="20" t="s">
        <v>9</v>
      </c>
      <c r="B6" s="13">
        <v>25</v>
      </c>
      <c r="C6" s="12" t="s">
        <v>0</v>
      </c>
      <c r="D6" s="14" t="s">
        <v>10</v>
      </c>
      <c r="E6" s="14"/>
      <c r="F6" s="41"/>
      <c r="G6" s="21" t="s">
        <v>32</v>
      </c>
      <c r="H6" s="22">
        <f xml:space="preserve"> B28*B25/B5</f>
        <v>10.865110588589655</v>
      </c>
      <c r="I6" s="23" t="s">
        <v>36</v>
      </c>
      <c r="J6" s="58"/>
      <c r="K6" s="41"/>
    </row>
    <row r="7" spans="1:11" x14ac:dyDescent="0.3">
      <c r="A7" s="40"/>
      <c r="B7" s="41"/>
      <c r="C7" s="41"/>
      <c r="D7" s="41"/>
      <c r="E7" s="41"/>
      <c r="F7" s="41"/>
      <c r="G7" s="24"/>
      <c r="H7" s="25"/>
      <c r="I7" s="25"/>
      <c r="J7" s="58"/>
      <c r="K7" s="41"/>
    </row>
    <row r="8" spans="1:11" x14ac:dyDescent="0.3">
      <c r="A8" s="43" t="s">
        <v>56</v>
      </c>
      <c r="B8" s="41"/>
      <c r="C8" s="41"/>
      <c r="D8" s="41"/>
      <c r="E8" s="41"/>
      <c r="F8" s="41"/>
      <c r="G8" s="26" t="s">
        <v>63</v>
      </c>
      <c r="H8" s="25"/>
      <c r="I8" s="25"/>
      <c r="J8" s="58"/>
      <c r="K8" s="41"/>
    </row>
    <row r="9" spans="1:11" x14ac:dyDescent="0.3">
      <c r="A9" s="12" t="s">
        <v>4</v>
      </c>
      <c r="B9" s="13">
        <v>5</v>
      </c>
      <c r="C9" s="12" t="s">
        <v>5</v>
      </c>
      <c r="D9" s="14" t="s">
        <v>68</v>
      </c>
      <c r="E9" s="14"/>
      <c r="F9" s="41"/>
      <c r="G9" s="27" t="s">
        <v>47</v>
      </c>
      <c r="H9" s="28">
        <f xml:space="preserve"> H6/B26*1000</f>
        <v>10.791773723323585</v>
      </c>
      <c r="I9" s="29" t="s">
        <v>57</v>
      </c>
      <c r="J9" s="58"/>
      <c r="K9" s="41"/>
    </row>
    <row r="10" spans="1:11" x14ac:dyDescent="0.3">
      <c r="A10" s="20" t="s">
        <v>11</v>
      </c>
      <c r="B10" s="13">
        <v>20</v>
      </c>
      <c r="C10" s="12" t="s">
        <v>0</v>
      </c>
      <c r="D10" s="14" t="s">
        <v>12</v>
      </c>
      <c r="E10" s="14"/>
      <c r="F10" s="41"/>
      <c r="G10" s="18" t="str">
        <f xml:space="preserve"> IF(B16&lt;=B22,"Es erfolgt keine Verdunstung!","--------------------------------------------------------")</f>
        <v>--------------------------------------------------------</v>
      </c>
      <c r="H10" s="30"/>
      <c r="I10" s="30"/>
      <c r="J10" s="59"/>
      <c r="K10" s="41"/>
    </row>
    <row r="11" spans="1:11" x14ac:dyDescent="0.3">
      <c r="A11" s="20" t="s">
        <v>71</v>
      </c>
      <c r="B11" s="13">
        <v>40</v>
      </c>
      <c r="C11" s="12" t="s">
        <v>13</v>
      </c>
      <c r="D11" s="14" t="s">
        <v>14</v>
      </c>
      <c r="E11" s="14"/>
      <c r="F11" s="41"/>
      <c r="G11" s="31" t="s">
        <v>48</v>
      </c>
      <c r="H11" s="19"/>
      <c r="I11" s="19"/>
      <c r="J11" s="58"/>
      <c r="K11" s="41"/>
    </row>
    <row r="12" spans="1:11" ht="15" thickBot="1" x14ac:dyDescent="0.35">
      <c r="A12" s="20" t="s">
        <v>15</v>
      </c>
      <c r="B12" s="13">
        <v>1</v>
      </c>
      <c r="C12" s="12" t="s">
        <v>16</v>
      </c>
      <c r="D12" s="14" t="s">
        <v>17</v>
      </c>
      <c r="E12" s="14"/>
      <c r="F12" s="41"/>
      <c r="G12" s="32" t="s">
        <v>49</v>
      </c>
      <c r="H12" s="33">
        <f xml:space="preserve">  IF(B16&lt;=B22,"00000",H9*(B16-B22)*B4*3.6)</f>
        <v>562.35523450583185</v>
      </c>
      <c r="I12" s="34" t="s">
        <v>54</v>
      </c>
      <c r="J12" s="61"/>
      <c r="K12" s="41"/>
    </row>
    <row r="13" spans="1:11" x14ac:dyDescent="0.3">
      <c r="A13" s="45" t="s">
        <v>28</v>
      </c>
      <c r="B13" s="41"/>
      <c r="C13" s="41"/>
      <c r="D13" s="41"/>
      <c r="E13" s="41"/>
      <c r="F13" s="41"/>
      <c r="G13" s="41"/>
      <c r="H13" s="41"/>
      <c r="I13" s="41"/>
      <c r="J13" s="42"/>
      <c r="K13" s="41"/>
    </row>
    <row r="14" spans="1:11" x14ac:dyDescent="0.3">
      <c r="A14" s="40" t="s">
        <v>58</v>
      </c>
      <c r="B14" s="41"/>
      <c r="C14" s="41"/>
      <c r="D14" s="41"/>
      <c r="E14" s="41"/>
      <c r="F14" s="41"/>
      <c r="G14" s="41"/>
      <c r="H14" s="41"/>
      <c r="I14" s="41"/>
      <c r="J14" s="42"/>
      <c r="K14" s="41"/>
    </row>
    <row r="15" spans="1:11" x14ac:dyDescent="0.3">
      <c r="A15" s="45" t="s">
        <v>20</v>
      </c>
      <c r="B15" s="46">
        <f xml:space="preserve"> 611*EXP(-0.000191275+0.07258*B6-0.0002939*B6*B6+0.0000009841*B6*B6*B6-0.00000000192*B6*B6*B6*B6)</f>
        <v>3166.3815457150563</v>
      </c>
      <c r="C15" s="35" t="s">
        <v>21</v>
      </c>
      <c r="D15" s="36" t="s">
        <v>67</v>
      </c>
      <c r="E15" s="41"/>
      <c r="F15" s="41"/>
      <c r="G15" s="41"/>
      <c r="H15" s="41"/>
      <c r="I15" s="41"/>
      <c r="J15" s="42"/>
      <c r="K15" s="41"/>
    </row>
    <row r="16" spans="1:11" x14ac:dyDescent="0.3">
      <c r="A16" s="45" t="s">
        <v>22</v>
      </c>
      <c r="B16" s="47">
        <f>0.6222*B15/(B19-B15)</f>
        <v>2.0345440242677714E-2</v>
      </c>
      <c r="C16" s="35" t="s">
        <v>19</v>
      </c>
      <c r="D16" s="36" t="s">
        <v>66</v>
      </c>
      <c r="E16" s="41"/>
      <c r="F16" s="41"/>
      <c r="G16" s="41"/>
      <c r="H16" s="41"/>
      <c r="I16" s="41"/>
      <c r="J16" s="42"/>
      <c r="K16" s="41"/>
    </row>
    <row r="17" spans="1:11" x14ac:dyDescent="0.3">
      <c r="A17" s="40"/>
      <c r="B17" s="41"/>
      <c r="C17" s="41"/>
      <c r="D17" s="41"/>
      <c r="E17" s="41"/>
      <c r="F17" s="41"/>
      <c r="G17" s="41"/>
      <c r="H17" s="41"/>
      <c r="I17" s="41"/>
      <c r="J17" s="42"/>
      <c r="K17" s="41"/>
    </row>
    <row r="18" spans="1:11" x14ac:dyDescent="0.3">
      <c r="A18" s="48" t="s">
        <v>29</v>
      </c>
      <c r="B18" s="41"/>
      <c r="C18" s="41"/>
      <c r="D18" s="41"/>
      <c r="E18" s="41"/>
      <c r="F18" s="41"/>
      <c r="G18" s="70" t="s">
        <v>69</v>
      </c>
      <c r="H18" s="70"/>
      <c r="I18" s="70"/>
      <c r="J18" s="71"/>
      <c r="K18" s="41"/>
    </row>
    <row r="19" spans="1:11" x14ac:dyDescent="0.3">
      <c r="A19" s="45" t="s">
        <v>15</v>
      </c>
      <c r="B19" s="49">
        <f xml:space="preserve"> B12*100000</f>
        <v>100000</v>
      </c>
      <c r="C19" s="35" t="s">
        <v>21</v>
      </c>
      <c r="D19" s="41" t="s">
        <v>17</v>
      </c>
      <c r="E19" s="41"/>
      <c r="F19" s="41"/>
      <c r="G19" s="41"/>
      <c r="H19" s="41"/>
      <c r="I19" s="41"/>
      <c r="J19" s="72"/>
      <c r="K19" s="41"/>
    </row>
    <row r="20" spans="1:11" x14ac:dyDescent="0.3">
      <c r="A20" s="45" t="s">
        <v>20</v>
      </c>
      <c r="B20" s="46">
        <f xml:space="preserve"> 611*EXP(-0.000191275+0.07258*B10-0.0002939*B10*B10+0.0000009841*B10*B10*B10-0.00000000192*B10*B10*B10*B10)</f>
        <v>2336.7381529620102</v>
      </c>
      <c r="C20" s="35" t="s">
        <v>21</v>
      </c>
      <c r="D20" s="36" t="s">
        <v>24</v>
      </c>
      <c r="E20" s="41"/>
      <c r="F20" s="41"/>
      <c r="G20" s="41"/>
      <c r="H20" s="41"/>
      <c r="I20" s="41"/>
      <c r="J20" s="42"/>
      <c r="K20" s="41"/>
    </row>
    <row r="21" spans="1:11" x14ac:dyDescent="0.3">
      <c r="A21" s="45" t="s">
        <v>23</v>
      </c>
      <c r="B21" s="46">
        <f xml:space="preserve"> B11/100*B20</f>
        <v>934.69526118480417</v>
      </c>
      <c r="C21" s="35" t="s">
        <v>21</v>
      </c>
      <c r="D21" s="36" t="s">
        <v>25</v>
      </c>
      <c r="E21" s="41"/>
      <c r="F21" s="41"/>
      <c r="G21" s="41"/>
      <c r="H21" s="41"/>
      <c r="I21" s="41"/>
      <c r="J21" s="42"/>
      <c r="K21" s="41"/>
    </row>
    <row r="22" spans="1:11" x14ac:dyDescent="0.3">
      <c r="A22" s="45" t="s">
        <v>18</v>
      </c>
      <c r="B22" s="50">
        <f xml:space="preserve"> 0.6222*B21/(B19-B21)</f>
        <v>5.8705456268719151E-3</v>
      </c>
      <c r="C22" s="35" t="s">
        <v>19</v>
      </c>
      <c r="D22" s="36" t="s">
        <v>43</v>
      </c>
      <c r="E22" s="41"/>
      <c r="F22" s="41"/>
      <c r="G22" s="41"/>
      <c r="H22" s="41"/>
      <c r="I22" s="41"/>
      <c r="J22" s="42"/>
      <c r="K22" s="41"/>
    </row>
    <row r="23" spans="1:11" ht="10.8" customHeight="1" x14ac:dyDescent="0.3">
      <c r="A23" s="45" t="s">
        <v>6</v>
      </c>
      <c r="B23" s="53">
        <f xml:space="preserve"> 0.0000135198 + 0.00000008930841*B10 + 0.0000000001094808*B10*B10-3.659345E-14*B10*B10*B10</f>
        <v>1.5349467772400003E-5</v>
      </c>
      <c r="C23" s="35" t="s">
        <v>1</v>
      </c>
      <c r="D23" s="36" t="s">
        <v>26</v>
      </c>
      <c r="E23" s="36"/>
      <c r="F23" s="36"/>
      <c r="G23" s="62" t="s">
        <v>60</v>
      </c>
      <c r="H23" s="36"/>
      <c r="I23" s="36"/>
      <c r="J23" s="42"/>
      <c r="K23" s="41"/>
    </row>
    <row r="24" spans="1:11" x14ac:dyDescent="0.3">
      <c r="A24" s="45" t="s">
        <v>2</v>
      </c>
      <c r="B24" s="54">
        <f xml:space="preserve"> 0.71789-0.0001675739*B10+0.0000006514142*B10*B10-0.0000000006687762*B10*B10*B10</f>
        <v>0.71479373747039998</v>
      </c>
      <c r="C24" s="35"/>
      <c r="D24" s="36" t="s">
        <v>30</v>
      </c>
      <c r="E24" s="36"/>
      <c r="F24" s="36"/>
      <c r="G24" s="62" t="s">
        <v>61</v>
      </c>
      <c r="H24" s="36"/>
      <c r="I24" s="36"/>
      <c r="J24" s="42"/>
      <c r="K24" s="41"/>
    </row>
    <row r="25" spans="1:11" x14ac:dyDescent="0.3">
      <c r="A25" s="45" t="s">
        <v>33</v>
      </c>
      <c r="B25" s="55">
        <f xml:space="preserve"> 0.024178+0.00007634878*B10-0.00000004663859*B10*B10+0.00000000004612639*B10*B10*B10</f>
        <v>2.5686689175120004E-2</v>
      </c>
      <c r="C25" s="35" t="s">
        <v>34</v>
      </c>
      <c r="D25" s="36" t="s">
        <v>35</v>
      </c>
      <c r="E25" s="36"/>
      <c r="F25" s="36"/>
      <c r="G25" s="62" t="s">
        <v>62</v>
      </c>
      <c r="H25" s="36"/>
      <c r="I25" s="36"/>
      <c r="J25" s="42"/>
      <c r="K25" s="41"/>
    </row>
    <row r="26" spans="1:11" x14ac:dyDescent="0.3">
      <c r="A26" s="45" t="s">
        <v>44</v>
      </c>
      <c r="B26" s="56">
        <f xml:space="preserve"> (1.0065+0.000005309587*B10+0.0000004758596*B10*B10-0.0000000001136145*B10*B10*B10)*1000</f>
        <v>1006.7956266639999</v>
      </c>
      <c r="C26" s="35" t="s">
        <v>45</v>
      </c>
      <c r="D26" s="36" t="s">
        <v>46</v>
      </c>
      <c r="E26" s="36"/>
      <c r="F26" s="36"/>
      <c r="G26" s="62" t="s">
        <v>59</v>
      </c>
      <c r="H26" s="36"/>
      <c r="I26" s="36"/>
      <c r="J26" s="42"/>
      <c r="K26" s="41"/>
    </row>
    <row r="27" spans="1:11" x14ac:dyDescent="0.3">
      <c r="A27" s="51" t="s">
        <v>27</v>
      </c>
      <c r="B27" s="46">
        <f xml:space="preserve"> B9*B5/B23</f>
        <v>6514883.8697723951</v>
      </c>
      <c r="C27" s="41"/>
      <c r="D27" s="41" t="s">
        <v>37</v>
      </c>
      <c r="E27" s="41"/>
      <c r="F27" s="41"/>
      <c r="G27" s="41"/>
      <c r="H27" s="41"/>
      <c r="I27" s="41"/>
      <c r="J27" s="42"/>
      <c r="K27" s="41"/>
    </row>
    <row r="28" spans="1:11" x14ac:dyDescent="0.3">
      <c r="A28" s="40" t="s">
        <v>3</v>
      </c>
      <c r="B28" s="52">
        <f>(0.441*B27*B24^0.667+(B27^1.6*B24^2)/(27.027+66.027*(B27^(-0.1))*(B24^0.667-1))^2)^0.5</f>
        <v>8459.7205303621195</v>
      </c>
      <c r="C28" s="41"/>
      <c r="D28" s="41" t="s">
        <v>38</v>
      </c>
      <c r="E28" s="41"/>
      <c r="F28" s="41"/>
      <c r="G28" s="41"/>
      <c r="H28" s="41"/>
      <c r="I28" s="41"/>
      <c r="J28" s="42"/>
      <c r="K28" s="41"/>
    </row>
    <row r="29" spans="1:11" x14ac:dyDescent="0.3">
      <c r="A29" s="40"/>
      <c r="B29" s="41"/>
      <c r="C29" s="41"/>
      <c r="D29" s="41"/>
      <c r="E29" s="41"/>
      <c r="F29" s="41"/>
      <c r="G29" s="41"/>
      <c r="H29" s="41"/>
      <c r="I29" s="41"/>
      <c r="J29" s="42"/>
      <c r="K29" s="41"/>
    </row>
    <row r="30" spans="1:11" x14ac:dyDescent="0.3">
      <c r="A30" s="63" t="s">
        <v>42</v>
      </c>
      <c r="B30" s="25"/>
      <c r="C30" s="25"/>
      <c r="D30" s="25"/>
      <c r="E30" s="25"/>
      <c r="F30" s="25"/>
      <c r="G30" s="25"/>
      <c r="H30" s="25"/>
      <c r="I30" s="25"/>
      <c r="J30" s="58"/>
      <c r="K30" s="41"/>
    </row>
    <row r="31" spans="1:11" x14ac:dyDescent="0.3">
      <c r="A31" s="64" t="s">
        <v>41</v>
      </c>
      <c r="B31" s="65"/>
      <c r="C31" s="65"/>
      <c r="D31" s="65"/>
      <c r="E31" s="65"/>
      <c r="F31" s="25"/>
      <c r="G31" s="25"/>
      <c r="H31" s="25"/>
      <c r="I31" s="25"/>
      <c r="J31" s="58"/>
      <c r="K31" s="41"/>
    </row>
    <row r="32" spans="1:11" x14ac:dyDescent="0.3">
      <c r="A32" s="63"/>
      <c r="B32" s="25"/>
      <c r="C32" s="25"/>
      <c r="D32" s="25"/>
      <c r="E32" s="25"/>
      <c r="F32" s="25"/>
      <c r="G32" s="25"/>
      <c r="H32" s="25"/>
      <c r="I32" s="25"/>
      <c r="J32" s="58"/>
      <c r="K32" s="41"/>
    </row>
    <row r="33" spans="1:17" x14ac:dyDescent="0.3">
      <c r="A33" s="63" t="s">
        <v>65</v>
      </c>
      <c r="B33" s="25"/>
      <c r="C33" s="25"/>
      <c r="D33" s="25"/>
      <c r="E33" s="25"/>
      <c r="F33" s="25"/>
      <c r="G33" s="25"/>
      <c r="H33" s="25"/>
      <c r="I33" s="25"/>
      <c r="J33" s="58"/>
      <c r="K33" s="41"/>
    </row>
    <row r="34" spans="1:17" x14ac:dyDescent="0.3">
      <c r="A34" s="66" t="s">
        <v>40</v>
      </c>
      <c r="B34" s="67"/>
      <c r="C34" s="67"/>
      <c r="D34" s="67"/>
      <c r="E34" s="67"/>
      <c r="F34" s="68"/>
      <c r="G34" s="68"/>
      <c r="H34" s="68"/>
      <c r="I34" s="68"/>
      <c r="J34" s="69"/>
      <c r="K34" s="41"/>
    </row>
    <row r="35" spans="1:17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8" spans="1:17" x14ac:dyDescent="0.3">
      <c r="A38" s="1"/>
      <c r="B38" s="1"/>
      <c r="C38" s="1"/>
      <c r="D38" s="1"/>
      <c r="E38" s="1"/>
      <c r="F38" s="1"/>
      <c r="G38" s="1"/>
      <c r="H38" s="1"/>
      <c r="I38" s="1"/>
      <c r="J38" s="4"/>
      <c r="K38" s="5"/>
      <c r="L38" s="3"/>
      <c r="M38" s="1"/>
      <c r="O38" s="4"/>
      <c r="P38" s="4"/>
      <c r="Q38" s="1"/>
    </row>
    <row r="39" spans="1:17" x14ac:dyDescent="0.3">
      <c r="A39" s="1"/>
      <c r="B39" s="1"/>
      <c r="C39" s="1"/>
      <c r="D39" s="1"/>
      <c r="E39" s="1"/>
      <c r="F39" s="1"/>
      <c r="G39" s="1"/>
      <c r="H39" s="1"/>
      <c r="I39" s="1"/>
      <c r="J39" s="4"/>
      <c r="K39" s="5"/>
      <c r="L39" s="1"/>
      <c r="M39" s="1"/>
      <c r="O39" s="4"/>
      <c r="P39" s="4"/>
    </row>
    <row r="40" spans="1:17" x14ac:dyDescent="0.3">
      <c r="A40" s="1"/>
      <c r="B40" s="1"/>
      <c r="C40" s="1"/>
      <c r="D40" s="1"/>
      <c r="E40" s="1"/>
      <c r="F40" s="1"/>
      <c r="G40" s="1"/>
      <c r="H40" s="1"/>
      <c r="I40" s="1"/>
      <c r="J40" s="4"/>
      <c r="K40" s="5"/>
      <c r="L40" s="1"/>
      <c r="M40" s="1"/>
      <c r="O40" s="4"/>
      <c r="P40" s="4"/>
    </row>
    <row r="41" spans="1:17" x14ac:dyDescent="0.3">
      <c r="A41" s="1"/>
      <c r="B41" s="1"/>
      <c r="C41" s="1"/>
      <c r="D41" s="1"/>
      <c r="E41" s="1"/>
      <c r="F41" s="1"/>
      <c r="G41" s="1"/>
      <c r="H41" s="1"/>
      <c r="I41" s="1"/>
      <c r="J41" s="4"/>
      <c r="K41" s="5"/>
      <c r="L41" s="1"/>
      <c r="M41" s="1"/>
      <c r="O41" s="4"/>
      <c r="P41" s="4"/>
    </row>
    <row r="42" spans="1:17" x14ac:dyDescent="0.3">
      <c r="A42" s="1"/>
      <c r="B42" s="1"/>
      <c r="C42" s="1"/>
      <c r="D42" s="1"/>
      <c r="E42" s="1"/>
      <c r="F42" s="1"/>
      <c r="G42" s="1"/>
      <c r="H42" s="1"/>
      <c r="I42" s="1"/>
      <c r="J42" s="4"/>
      <c r="K42" s="5"/>
      <c r="L42" s="1"/>
      <c r="M42" s="1"/>
      <c r="O42" s="4"/>
      <c r="P42" s="4"/>
    </row>
    <row r="43" spans="1:17" x14ac:dyDescent="0.3">
      <c r="A43" s="1"/>
      <c r="B43" s="1"/>
      <c r="C43" s="1"/>
      <c r="D43" s="1"/>
      <c r="E43" s="1"/>
      <c r="F43" s="1"/>
      <c r="G43" s="1"/>
      <c r="H43" s="1"/>
      <c r="I43" s="1"/>
      <c r="J43" s="4"/>
      <c r="K43" s="5"/>
      <c r="L43" s="1"/>
      <c r="M43" s="1"/>
      <c r="O43" s="4"/>
      <c r="P43" s="4"/>
    </row>
    <row r="44" spans="1:17" x14ac:dyDescent="0.3">
      <c r="A44" s="1"/>
      <c r="B44" s="1"/>
      <c r="C44" s="1"/>
      <c r="D44" s="1"/>
      <c r="E44" s="1"/>
      <c r="F44" s="1"/>
      <c r="G44" s="1"/>
      <c r="H44" s="1"/>
      <c r="I44" s="1"/>
      <c r="J44" s="4"/>
      <c r="K44" s="5"/>
      <c r="L44" s="1"/>
      <c r="M44" s="1"/>
      <c r="O44" s="4"/>
      <c r="P44" s="4"/>
    </row>
    <row r="45" spans="1:17" x14ac:dyDescent="0.3">
      <c r="A45" s="1"/>
      <c r="B45" s="1"/>
      <c r="C45" s="1"/>
      <c r="D45" s="1"/>
      <c r="E45" s="1"/>
      <c r="F45" s="1"/>
      <c r="G45" s="1"/>
      <c r="H45" s="1"/>
      <c r="I45" s="1"/>
      <c r="J45" s="4"/>
      <c r="K45" s="5"/>
      <c r="L45" s="1"/>
      <c r="M45" s="1"/>
      <c r="O45" s="4"/>
      <c r="P45" s="4"/>
    </row>
    <row r="46" spans="1:17" x14ac:dyDescent="0.3">
      <c r="A46" s="1"/>
      <c r="B46" s="1"/>
      <c r="C46" s="1"/>
      <c r="D46" s="1"/>
      <c r="E46" s="1"/>
      <c r="F46" s="1"/>
      <c r="G46" s="1"/>
      <c r="H46" s="1"/>
      <c r="I46" s="1"/>
      <c r="J46" s="4"/>
      <c r="K46" s="5"/>
      <c r="L46" s="1"/>
      <c r="M46" s="1"/>
      <c r="O46" s="4"/>
      <c r="P46" s="4"/>
    </row>
    <row r="47" spans="1:17" x14ac:dyDescent="0.3">
      <c r="A47" s="1"/>
      <c r="B47" s="1"/>
      <c r="C47" s="1"/>
      <c r="D47" s="1"/>
      <c r="E47" s="1"/>
      <c r="F47" s="1"/>
      <c r="G47" s="1"/>
      <c r="H47" s="1"/>
      <c r="I47" s="1"/>
      <c r="J47" s="4"/>
      <c r="K47" s="5"/>
      <c r="L47" s="1"/>
      <c r="M47" s="1"/>
      <c r="O47" s="4"/>
      <c r="P47" s="4"/>
    </row>
    <row r="48" spans="1:17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51" spans="1:21" x14ac:dyDescent="0.3">
      <c r="U51" s="1"/>
    </row>
    <row r="52" spans="1:21" x14ac:dyDescent="0.3">
      <c r="A52" s="1"/>
      <c r="B52" s="1"/>
      <c r="C52" s="6"/>
      <c r="D52" s="6"/>
      <c r="E52" s="6"/>
      <c r="F52" s="6"/>
      <c r="G52" s="6"/>
      <c r="H52" s="6"/>
      <c r="I52" s="7"/>
      <c r="J52" s="8"/>
      <c r="K52" s="7"/>
      <c r="L52" s="7"/>
      <c r="M52" s="8"/>
      <c r="O52" s="2"/>
      <c r="S52" s="2"/>
      <c r="U52" s="10"/>
    </row>
    <row r="53" spans="1:21" x14ac:dyDescent="0.3">
      <c r="A53" s="1"/>
      <c r="B53" s="1"/>
      <c r="C53" s="6"/>
      <c r="D53" s="6"/>
      <c r="E53" s="6"/>
      <c r="F53" s="6"/>
      <c r="G53" s="6"/>
      <c r="H53" s="6"/>
      <c r="I53" s="6"/>
      <c r="J53" s="6"/>
      <c r="K53" s="6"/>
      <c r="L53" s="9"/>
      <c r="M53" s="8"/>
      <c r="O53" s="2"/>
      <c r="S53" s="2"/>
      <c r="U53" s="10"/>
    </row>
    <row r="54" spans="1:21" x14ac:dyDescent="0.3">
      <c r="A54" s="1"/>
      <c r="B54" s="1"/>
      <c r="C54" s="6"/>
      <c r="D54" s="6"/>
      <c r="E54" s="6"/>
      <c r="F54" s="6"/>
      <c r="G54" s="6"/>
      <c r="H54" s="6"/>
      <c r="I54" s="6"/>
      <c r="J54" s="6"/>
      <c r="K54" s="6"/>
      <c r="L54" s="9"/>
      <c r="M54" s="8"/>
      <c r="O54" s="2"/>
      <c r="S54" s="2"/>
      <c r="U54" s="10"/>
    </row>
    <row r="55" spans="1:21" x14ac:dyDescent="0.3">
      <c r="A55" s="1"/>
      <c r="B55" s="1"/>
      <c r="C55" s="6"/>
      <c r="D55" s="6"/>
      <c r="E55" s="6"/>
      <c r="F55" s="6"/>
      <c r="G55" s="6"/>
      <c r="H55" s="6"/>
      <c r="I55" s="6"/>
      <c r="J55" s="6"/>
      <c r="K55" s="6"/>
      <c r="L55" s="9"/>
      <c r="M55" s="8"/>
      <c r="O55" s="2"/>
      <c r="S55" s="2"/>
      <c r="U55" s="10"/>
    </row>
    <row r="56" spans="1:21" x14ac:dyDescent="0.3">
      <c r="A56" s="1"/>
      <c r="B56" s="1"/>
      <c r="C56" s="6"/>
      <c r="D56" s="6"/>
      <c r="E56" s="6"/>
      <c r="F56" s="6"/>
      <c r="G56" s="6"/>
      <c r="H56" s="6"/>
      <c r="I56" s="6"/>
      <c r="J56" s="6"/>
      <c r="K56" s="6"/>
      <c r="L56" s="9"/>
      <c r="M56" s="8"/>
      <c r="O56" s="2"/>
      <c r="S56" s="2"/>
      <c r="U56" s="10"/>
    </row>
    <row r="57" spans="1:21" x14ac:dyDescent="0.3">
      <c r="A57" s="1"/>
      <c r="B57" s="1"/>
      <c r="C57" s="1"/>
      <c r="D57" s="1"/>
      <c r="E57" s="1"/>
      <c r="F57" s="1"/>
      <c r="G57" s="1"/>
      <c r="H57" s="1"/>
      <c r="I57" s="1"/>
      <c r="O57" s="2"/>
      <c r="S57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</dc:creator>
  <cp:lastModifiedBy>Bernd</cp:lastModifiedBy>
  <cp:lastPrinted>2022-11-16T15:58:02Z</cp:lastPrinted>
  <dcterms:created xsi:type="dcterms:W3CDTF">2022-11-09T15:27:44Z</dcterms:created>
  <dcterms:modified xsi:type="dcterms:W3CDTF">2022-12-12T09:50:45Z</dcterms:modified>
</cp:coreProperties>
</file>